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01 - Serviço de Lançamento de Cabos subaquáticos/RFP e Anexos/"/>
    </mc:Choice>
  </mc:AlternateContent>
  <xr:revisionPtr revIDLastSave="1" documentId="14_{49C06218-EA1A-4BC8-9666-4132F0B92CCB}" xr6:coauthVersionLast="47" xr6:coauthVersionMax="47" xr10:uidLastSave="{2A513FDE-0B90-4A3E-9385-F1077BF5532A}"/>
  <bookViews>
    <workbookView xWindow="-108" yWindow="-108" windowWidth="23256" windowHeight="12456" xr2:uid="{001FA211-CC33-4A96-8EF0-F3A57FBB40E8}"/>
  </bookViews>
  <sheets>
    <sheet name="LPU Infovias 5-6-8" sheetId="1" r:id="rId1"/>
  </sheets>
  <calcPr calcId="191029" iterateCount="1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<sst xmlns="http://schemas.openxmlformats.org/spreadsheetml/2006/main" count="79" uniqueCount="41">
  <si>
    <t>PROPOSTA LPU - SERVIÇO DE IMPLANTAÇÃO DE CABO ÓPTICO SUBAQUÁTICO - SICOS
INFOVIAS 05, 06 E 08</t>
  </si>
  <si>
    <t>Razão Social empresa Participante:</t>
  </si>
  <si>
    <t>CNPJ:</t>
  </si>
  <si>
    <t>Data da proposta:</t>
  </si>
  <si>
    <r>
      <rPr>
        <b/>
        <sz val="14"/>
        <color rgb="FFC00000"/>
        <rFont val="Calibri"/>
        <family val="2"/>
      </rPr>
      <t>Observações: / Notes:</t>
    </r>
    <r>
      <rPr>
        <b/>
        <sz val="14"/>
        <color rgb="FFC00000"/>
        <rFont val="Calibri"/>
        <family val="2"/>
      </rPr>
      <t xml:space="preserve">
</t>
    </r>
    <r>
      <rPr>
        <sz val="14"/>
        <color rgb="FF000000"/>
        <rFont val="Calibri"/>
        <family val="2"/>
      </rPr>
      <t xml:space="preserve">1. Condições de entregas e prazos, estão previsto na RFP e Contrato.
2. Condições de pagamento, estão provisto na RFP e Contrato.
</t>
    </r>
  </si>
  <si>
    <t>Objeto</t>
  </si>
  <si>
    <t xml:space="preserve"> SERVIÇO DE IMPLANTAÇÃO DE CABO ÓPTICO SUBAQUÁTICO - SICOS (RIOS: MADEIRA, PURUS E JURUÁ)</t>
  </si>
  <si>
    <t>Proposta em R$</t>
  </si>
  <si>
    <t>PAIS / ETAPA 2</t>
  </si>
  <si>
    <t>ITEM</t>
  </si>
  <si>
    <t>SERVIÇO INSPEÇÃO ÓPTICA - CABO ÓPTICO SUBAQUÁTICO (COS)</t>
  </si>
  <si>
    <t>UNIDADE</t>
  </si>
  <si>
    <t>QUANTIDADE</t>
  </si>
  <si>
    <t>R$ Unitário</t>
  </si>
  <si>
    <t>R$ Total</t>
  </si>
  <si>
    <t>Infovia 05</t>
  </si>
  <si>
    <t>1.  Levantamento e Análise Hidrográfica - LAH</t>
  </si>
  <si>
    <t>unitário</t>
  </si>
  <si>
    <t>2.Infraestrutura de Passagem e Ancoragem - IPA</t>
  </si>
  <si>
    <t>3. Manuseio e Acomodação de Cabo Óptico Subaquático e Terrestre – MA COST</t>
  </si>
  <si>
    <t>4. Lançamento, Proteção e Ancoragem de Cabo Óptico Subaquático – LPA COS.</t>
  </si>
  <si>
    <t>5. Interconexão, Conectorização e Teste Óptico – ICTO</t>
  </si>
  <si>
    <t>6. Enterramento do Cabo Durante Lançamento (300 km) – ECDL</t>
  </si>
  <si>
    <t>Infovia 06</t>
  </si>
  <si>
    <t>Infovia 08</t>
  </si>
  <si>
    <t>Serviços Complementares por Demanda</t>
  </si>
  <si>
    <t>Armazenagem e Salvaguarda de Cabo Óptico Subaquático Sobresselente.</t>
  </si>
  <si>
    <t>metros</t>
  </si>
  <si>
    <t>Armazenagem e Salvaguarda de Kit Ferramental de Emenda Subaquática.</t>
  </si>
  <si>
    <t>Armazenagem e Salvaguarda de Conjunto de Emenda Subaquática.</t>
  </si>
  <si>
    <t>Proteção complementar com Split Pipe - Serviço de implantação com fornecimento de material split pipe.</t>
  </si>
  <si>
    <t>Proteção complementar com Solo-cimento - Serviço de implantação com fornecimento de material solo-cimento.</t>
  </si>
  <si>
    <t>Proteção complementar Enterramento - Serviço de enterramento do cabo subaquático durante no leio do rio, durante lançamento.</t>
  </si>
  <si>
    <t>Infraestrutura de Passagem e Ancoragem – IPA.</t>
  </si>
  <si>
    <t>Construção de Passagem Subterrânea - Método não destrutivo (MND) com tubulação (PEAD) e instalação do cabo óptico.</t>
  </si>
  <si>
    <t>Suporte e Inspeção Preventiva - Cabo Subaquático.</t>
  </si>
  <si>
    <t>Suporte e Manutenção Corretiva - Cabo Subaquático.</t>
  </si>
  <si>
    <t>Vigência do Contrato:</t>
  </si>
  <si>
    <t>24 meses da assinatura do contrato</t>
  </si>
  <si>
    <t>TOTAL DA PROPOSTA</t>
  </si>
  <si>
    <t>Proponente: incluir o logo da sua empresa neste 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</si>
</sst>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16]#,##0"/>
    <numFmt numFmtId="165" formatCode="&quot; &quot;[$R$-416]&quot; &quot;#,##0.00&quot; &quot;;&quot;-&quot;[$R$-416]&quot; &quot;#,##0.00&quot; &quot;;&quot; &quot;[$R$-416]&quot; -&quot;#&quot; &quot;;&quot; &quot;@&quot; &quot;"/>
    <numFmt numFmtId="166" formatCode="[$USD]&quot; &quot;#,##0.00"/>
    <numFmt numFmtId="167" formatCode="[$-416]General"/>
    <numFmt numFmtId="168" formatCode="[$-416]0%"/>
    <numFmt numFmtId="169" formatCode="[$R$-416]&quot; &quot;#,##0.00;[Red]&quot;-&quot;[$R$-416]&quot; &quot;#,##0.00"/>
  </numFmts>
  <fonts count="16" x14ac:knownFonts="1"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C00000"/>
      <name val="Calibri"/>
      <family val="2"/>
    </font>
    <font>
      <b/>
      <sz val="14"/>
      <color rgb="FFFFFFFF"/>
      <name val="Calibri"/>
      <family val="2"/>
    </font>
    <font>
      <b/>
      <u/>
      <sz val="18"/>
      <color rgb="FFFFFFFF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sz val="16"/>
      <color rgb="FFFF0000"/>
      <name val="Arial"/>
      <family val="2"/>
    </font>
    <font>
      <b/>
      <sz val="14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203864"/>
        <bgColor rgb="FF203864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BDD7EE"/>
        <bgColor rgb="FFBDD7EE"/>
      </patternFill>
    </fill>
    <fill>
      <patternFill patternType="solid">
        <fgColor rgb="FF8FAADC"/>
        <bgColor rgb="FF8FAADC"/>
      </patternFill>
    </fill>
    <fill>
      <patternFill patternType="solid">
        <fgColor theme="3" tint="9.9978637043366805E-2"/>
        <bgColor rgb="FF8FAAD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7" fontId="1" fillId="0" borderId="0"/>
    <xf numFmtId="168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9" fontId="3" fillId="0" borderId="0"/>
  </cellStyleXfs>
  <cellXfs count="42">
    <xf numFmtId="0" fontId="0" fillId="0" borderId="0" xfId="0"/>
    <xf numFmtId="167" fontId="5" fillId="0" borderId="0" xfId="1" applyFont="1" applyAlignment="1">
      <alignment vertical="center"/>
    </xf>
    <xf numFmtId="167" fontId="1" fillId="0" borderId="0" xfId="1"/>
    <xf numFmtId="167" fontId="7" fillId="0" borderId="0" xfId="1" applyFont="1"/>
    <xf numFmtId="167" fontId="10" fillId="2" borderId="1" xfId="1" applyFont="1" applyFill="1" applyBorder="1" applyAlignment="1">
      <alignment horizontal="center" vertical="center" wrapText="1"/>
    </xf>
    <xf numFmtId="167" fontId="10" fillId="2" borderId="3" xfId="1" applyFont="1" applyFill="1" applyBorder="1" applyAlignment="1">
      <alignment horizontal="center" vertical="center"/>
    </xf>
    <xf numFmtId="167" fontId="10" fillId="2" borderId="3" xfId="1" applyFont="1" applyFill="1" applyBorder="1" applyAlignment="1">
      <alignment horizontal="center" vertical="center" wrapText="1"/>
    </xf>
    <xf numFmtId="167" fontId="13" fillId="5" borderId="1" xfId="1" applyFont="1" applyFill="1" applyBorder="1" applyAlignment="1">
      <alignment horizontal="center" vertical="center"/>
    </xf>
    <xf numFmtId="167" fontId="13" fillId="5" borderId="2" xfId="1" applyFont="1" applyFill="1" applyBorder="1" applyAlignment="1">
      <alignment vertical="center" wrapText="1"/>
    </xf>
    <xf numFmtId="167" fontId="13" fillId="5" borderId="1" xfId="1" applyFont="1" applyFill="1" applyBorder="1" applyAlignment="1">
      <alignment horizontal="center" vertical="center" wrapText="1"/>
    </xf>
    <xf numFmtId="164" fontId="13" fillId="5" borderId="1" xfId="2" applyNumberFormat="1" applyFont="1" applyFill="1" applyBorder="1" applyAlignment="1">
      <alignment horizontal="center" vertical="center"/>
    </xf>
    <xf numFmtId="165" fontId="13" fillId="3" borderId="1" xfId="2" applyNumberFormat="1" applyFont="1" applyFill="1" applyBorder="1" applyAlignment="1" applyProtection="1">
      <alignment horizontal="center" vertical="center"/>
      <protection locked="0"/>
    </xf>
    <xf numFmtId="165" fontId="13" fillId="5" borderId="1" xfId="1" applyNumberFormat="1" applyFont="1" applyFill="1" applyBorder="1" applyAlignment="1">
      <alignment horizontal="center" vertical="center" wrapText="1"/>
    </xf>
    <xf numFmtId="167" fontId="1" fillId="0" borderId="0" xfId="1" applyAlignment="1">
      <alignment vertical="center"/>
    </xf>
    <xf numFmtId="167" fontId="13" fillId="6" borderId="1" xfId="1" applyFont="1" applyFill="1" applyBorder="1" applyAlignment="1">
      <alignment horizontal="center" vertical="center"/>
    </xf>
    <xf numFmtId="167" fontId="13" fillId="6" borderId="1" xfId="1" applyFont="1" applyFill="1" applyBorder="1" applyAlignment="1">
      <alignment vertical="center" wrapText="1"/>
    </xf>
    <xf numFmtId="167" fontId="13" fillId="6" borderId="1" xfId="1" applyFont="1" applyFill="1" applyBorder="1" applyAlignment="1">
      <alignment horizontal="center" vertical="center" wrapText="1"/>
    </xf>
    <xf numFmtId="164" fontId="13" fillId="6" borderId="1" xfId="2" applyNumberFormat="1" applyFont="1" applyFill="1" applyBorder="1" applyAlignment="1">
      <alignment horizontal="center" vertical="center"/>
    </xf>
    <xf numFmtId="165" fontId="13" fillId="6" borderId="1" xfId="1" applyNumberFormat="1" applyFont="1" applyFill="1" applyBorder="1" applyAlignment="1">
      <alignment horizontal="center" vertical="center" wrapText="1"/>
    </xf>
    <xf numFmtId="167" fontId="1" fillId="0" borderId="0" xfId="1" applyAlignment="1">
      <alignment horizontal="center"/>
    </xf>
    <xf numFmtId="166" fontId="1" fillId="0" borderId="0" xfId="1" applyNumberFormat="1"/>
    <xf numFmtId="164" fontId="1" fillId="0" borderId="0" xfId="1" applyNumberFormat="1"/>
    <xf numFmtId="165" fontId="15" fillId="7" borderId="3" xfId="1" applyNumberFormat="1" applyFont="1" applyFill="1" applyBorder="1" applyAlignment="1">
      <alignment horizontal="center" vertical="center" wrapText="1"/>
    </xf>
    <xf numFmtId="167" fontId="12" fillId="5" borderId="1" xfId="1" applyFont="1" applyFill="1" applyBorder="1" applyAlignment="1">
      <alignment horizontal="center" vertical="center"/>
    </xf>
    <xf numFmtId="167" fontId="4" fillId="0" borderId="1" xfId="1" applyFont="1" applyBorder="1" applyAlignment="1">
      <alignment horizontal="center" vertical="center" wrapText="1"/>
    </xf>
    <xf numFmtId="167" fontId="6" fillId="2" borderId="1" xfId="1" applyFont="1" applyFill="1" applyBorder="1" applyAlignment="1">
      <alignment horizontal="left" vertical="center" wrapText="1"/>
    </xf>
    <xf numFmtId="0" fontId="0" fillId="3" borderId="1" xfId="0" applyFill="1" applyBorder="1"/>
    <xf numFmtId="0" fontId="14" fillId="3" borderId="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167" fontId="6" fillId="2" borderId="1" xfId="1" applyFont="1" applyFill="1" applyBorder="1" applyAlignment="1">
      <alignment horizontal="left" vertical="center"/>
    </xf>
    <xf numFmtId="167" fontId="8" fillId="4" borderId="1" xfId="1" applyFont="1" applyFill="1" applyBorder="1" applyAlignment="1">
      <alignment horizontal="left" vertical="top" wrapText="1"/>
    </xf>
    <xf numFmtId="167" fontId="10" fillId="2" borderId="2" xfId="1" applyFont="1" applyFill="1" applyBorder="1" applyAlignment="1">
      <alignment horizontal="center" vertical="center"/>
    </xf>
    <xf numFmtId="167" fontId="10" fillId="2" borderId="1" xfId="1" applyFont="1" applyFill="1" applyBorder="1" applyAlignment="1">
      <alignment horizontal="center" vertical="center" wrapText="1"/>
    </xf>
    <xf numFmtId="167" fontId="11" fillId="2" borderId="3" xfId="1" applyFont="1" applyFill="1" applyBorder="1" applyAlignment="1">
      <alignment horizontal="center" vertical="center" wrapText="1"/>
    </xf>
    <xf numFmtId="167" fontId="10" fillId="2" borderId="4" xfId="1" applyFont="1" applyFill="1" applyBorder="1" applyAlignment="1">
      <alignment horizontal="center" vertical="center" wrapText="1"/>
    </xf>
    <xf numFmtId="167" fontId="12" fillId="6" borderId="1" xfId="1" applyFont="1" applyFill="1" applyBorder="1" applyAlignment="1">
      <alignment horizontal="center" vertical="center"/>
    </xf>
    <xf numFmtId="167" fontId="10" fillId="2" borderId="1" xfId="1" applyFont="1" applyFill="1" applyBorder="1" applyAlignment="1">
      <alignment horizontal="center" vertical="center"/>
    </xf>
    <xf numFmtId="167" fontId="10" fillId="2" borderId="3" xfId="1" applyFont="1" applyFill="1" applyBorder="1" applyAlignment="1">
      <alignment horizontal="center" vertical="center"/>
    </xf>
    <xf numFmtId="167" fontId="15" fillId="7" borderId="3" xfId="1" applyFont="1" applyFill="1" applyBorder="1" applyAlignment="1">
      <alignment horizontal="center" vertical="center"/>
    </xf>
    <xf numFmtId="167" fontId="15" fillId="7" borderId="6" xfId="1" applyFont="1" applyFill="1" applyBorder="1" applyAlignment="1">
      <alignment horizontal="center" vertical="center"/>
    </xf>
    <xf numFmtId="167" fontId="15" fillId="7" borderId="7" xfId="1" applyFont="1" applyFill="1" applyBorder="1" applyAlignment="1">
      <alignment horizontal="center" vertical="center"/>
    </xf>
  </cellXfs>
  <cellStyles count="7">
    <cellStyle name="Excel Built-in Normal" xfId="1" xr:uid="{9763C4CE-880F-4D57-8706-55677D66A141}"/>
    <cellStyle name="Excel Built-in Percent" xfId="2" xr:uid="{33B854DC-5374-474E-A184-7D148A7B6115}"/>
    <cellStyle name="Heading" xfId="3" xr:uid="{760451C9-4D43-41C3-9E5E-6B3E8E7B179F}"/>
    <cellStyle name="Heading1" xfId="4" xr:uid="{A5C7EAF8-2CB7-42C8-AF56-37D62A4A2C53}"/>
    <cellStyle name="Normal" xfId="0" builtinId="0" customBuiltin="1"/>
    <cellStyle name="Result" xfId="5" xr:uid="{E6478B51-487A-4A8D-81EE-23A8044EF279}"/>
    <cellStyle name="Result2" xfId="6" xr:uid="{BE2499F4-95CA-4BEA-B3A1-88E6FE3F6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BD269-F4A8-447B-A70B-186A4BE44D5D}">
  <dimension ref="A1:AMJ44"/>
  <sheetViews>
    <sheetView tabSelected="1" topLeftCell="A25" zoomScale="60" zoomScaleNormal="60" workbookViewId="0">
      <selection activeCell="I36" sqref="I36"/>
    </sheetView>
  </sheetViews>
  <sheetFormatPr defaultRowHeight="14.4" x14ac:dyDescent="0.3"/>
  <cols>
    <col min="1" max="1" width="5" style="2" customWidth="1"/>
    <col min="2" max="2" width="26.69921875" style="2" customWidth="1"/>
    <col min="3" max="3" width="34.19921875" style="2" customWidth="1"/>
    <col min="4" max="4" width="13.69921875" style="2" customWidth="1"/>
    <col min="5" max="5" width="112.59765625" style="2" customWidth="1"/>
    <col min="6" max="6" width="15.19921875" style="19" customWidth="1"/>
    <col min="7" max="7" width="17.69921875" style="2" customWidth="1"/>
    <col min="8" max="8" width="23.69921875" style="2" customWidth="1"/>
    <col min="9" max="9" width="35.19921875" style="2" customWidth="1"/>
    <col min="10" max="10" width="34.796875" style="2" customWidth="1"/>
    <col min="11" max="1024" width="8.09765625" style="2" customWidth="1"/>
  </cols>
  <sheetData>
    <row r="1" spans="1:10" ht="43.2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1"/>
    </row>
    <row r="2" spans="1:10" s="3" customFormat="1" ht="46.95" customHeight="1" x14ac:dyDescent="0.3">
      <c r="A2" s="25" t="s">
        <v>1</v>
      </c>
      <c r="B2" s="25"/>
      <c r="C2" s="25"/>
      <c r="D2" s="25"/>
      <c r="E2" s="26"/>
      <c r="F2" s="26"/>
      <c r="G2" s="26"/>
      <c r="H2" s="26"/>
      <c r="I2" s="27" t="s">
        <v>40</v>
      </c>
    </row>
    <row r="3" spans="1:10" s="3" customFormat="1" ht="46.95" customHeight="1" x14ac:dyDescent="0.3">
      <c r="A3" s="25" t="s">
        <v>2</v>
      </c>
      <c r="B3" s="25"/>
      <c r="C3" s="25"/>
      <c r="D3" s="25"/>
      <c r="E3" s="26"/>
      <c r="F3" s="26"/>
      <c r="G3" s="26"/>
      <c r="H3" s="26"/>
      <c r="I3" s="28"/>
    </row>
    <row r="4" spans="1:10" s="3" customFormat="1" ht="46.95" customHeight="1" x14ac:dyDescent="0.3">
      <c r="A4" s="30" t="s">
        <v>3</v>
      </c>
      <c r="B4" s="30"/>
      <c r="C4" s="30"/>
      <c r="D4" s="30"/>
      <c r="E4" s="26"/>
      <c r="F4" s="26"/>
      <c r="G4" s="26"/>
      <c r="H4" s="26"/>
      <c r="I4" s="29"/>
    </row>
    <row r="5" spans="1:10" ht="59.4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</row>
    <row r="6" spans="1:10" ht="55.95" customHeight="1" x14ac:dyDescent="0.3">
      <c r="A6" s="32" t="s">
        <v>5</v>
      </c>
      <c r="B6" s="32"/>
      <c r="C6" s="32"/>
      <c r="D6" s="33" t="s">
        <v>6</v>
      </c>
      <c r="E6" s="33"/>
      <c r="F6" s="33"/>
      <c r="G6" s="33"/>
      <c r="H6" s="34" t="s">
        <v>7</v>
      </c>
      <c r="I6" s="34"/>
    </row>
    <row r="7" spans="1:10" ht="52.2" customHeight="1" x14ac:dyDescent="0.3">
      <c r="A7" s="35" t="s">
        <v>8</v>
      </c>
      <c r="B7" s="35"/>
      <c r="C7" s="35"/>
      <c r="D7" s="5" t="s">
        <v>9</v>
      </c>
      <c r="E7" s="5" t="s">
        <v>10</v>
      </c>
      <c r="F7" s="6" t="s">
        <v>11</v>
      </c>
      <c r="G7" s="6" t="s">
        <v>12</v>
      </c>
      <c r="H7" s="4" t="s">
        <v>13</v>
      </c>
      <c r="I7" s="4" t="s">
        <v>14</v>
      </c>
    </row>
    <row r="8" spans="1:10" s="13" customFormat="1" ht="40.049999999999997" customHeight="1" x14ac:dyDescent="0.25">
      <c r="A8" s="23" t="s">
        <v>15</v>
      </c>
      <c r="B8" s="23"/>
      <c r="C8" s="23"/>
      <c r="D8" s="7">
        <v>1</v>
      </c>
      <c r="E8" s="8" t="s">
        <v>16</v>
      </c>
      <c r="F8" s="9" t="s">
        <v>17</v>
      </c>
      <c r="G8" s="10">
        <v>1</v>
      </c>
      <c r="H8" s="11"/>
      <c r="I8" s="12">
        <f t="shared" ref="I8:I35" si="0">G8*H8</f>
        <v>0</v>
      </c>
    </row>
    <row r="9" spans="1:10" s="13" customFormat="1" ht="40.049999999999997" customHeight="1" x14ac:dyDescent="0.25">
      <c r="A9" s="23"/>
      <c r="B9" s="23"/>
      <c r="C9" s="23"/>
      <c r="D9" s="7">
        <v>2</v>
      </c>
      <c r="E9" s="8" t="s">
        <v>18</v>
      </c>
      <c r="F9" s="9" t="s">
        <v>17</v>
      </c>
      <c r="G9" s="10">
        <v>1</v>
      </c>
      <c r="H9" s="11"/>
      <c r="I9" s="12">
        <f t="shared" si="0"/>
        <v>0</v>
      </c>
    </row>
    <row r="10" spans="1:10" s="13" customFormat="1" ht="40.049999999999997" customHeight="1" x14ac:dyDescent="0.25">
      <c r="A10" s="23"/>
      <c r="B10" s="23"/>
      <c r="C10" s="23"/>
      <c r="D10" s="7">
        <v>3</v>
      </c>
      <c r="E10" s="8" t="s">
        <v>19</v>
      </c>
      <c r="F10" s="9" t="s">
        <v>17</v>
      </c>
      <c r="G10" s="10">
        <v>1</v>
      </c>
      <c r="H10" s="11"/>
      <c r="I10" s="12">
        <f t="shared" si="0"/>
        <v>0</v>
      </c>
    </row>
    <row r="11" spans="1:10" s="13" customFormat="1" ht="40.049999999999997" customHeight="1" x14ac:dyDescent="0.25">
      <c r="A11" s="23"/>
      <c r="B11" s="23"/>
      <c r="C11" s="23"/>
      <c r="D11" s="7">
        <v>4</v>
      </c>
      <c r="E11" s="8" t="s">
        <v>20</v>
      </c>
      <c r="F11" s="9" t="s">
        <v>17</v>
      </c>
      <c r="G11" s="10">
        <v>1</v>
      </c>
      <c r="H11" s="11"/>
      <c r="I11" s="12">
        <f t="shared" si="0"/>
        <v>0</v>
      </c>
    </row>
    <row r="12" spans="1:10" s="13" customFormat="1" ht="40.049999999999997" customHeight="1" x14ac:dyDescent="0.25">
      <c r="A12" s="23"/>
      <c r="B12" s="23"/>
      <c r="C12" s="23"/>
      <c r="D12" s="7">
        <v>5</v>
      </c>
      <c r="E12" s="8" t="s">
        <v>21</v>
      </c>
      <c r="F12" s="9" t="s">
        <v>17</v>
      </c>
      <c r="G12" s="10">
        <v>1</v>
      </c>
      <c r="H12" s="11"/>
      <c r="I12" s="12">
        <f t="shared" si="0"/>
        <v>0</v>
      </c>
    </row>
    <row r="13" spans="1:10" s="13" customFormat="1" ht="40.049999999999997" customHeight="1" x14ac:dyDescent="0.25">
      <c r="A13" s="23"/>
      <c r="B13" s="23"/>
      <c r="C13" s="23"/>
      <c r="D13" s="7">
        <v>6</v>
      </c>
      <c r="E13" s="8" t="s">
        <v>22</v>
      </c>
      <c r="F13" s="9" t="s">
        <v>17</v>
      </c>
      <c r="G13" s="10">
        <v>1</v>
      </c>
      <c r="H13" s="11"/>
      <c r="I13" s="12">
        <f t="shared" si="0"/>
        <v>0</v>
      </c>
    </row>
    <row r="14" spans="1:10" s="13" customFormat="1" ht="40.049999999999997" customHeight="1" x14ac:dyDescent="0.25">
      <c r="A14" s="36" t="s">
        <v>23</v>
      </c>
      <c r="B14" s="36"/>
      <c r="C14" s="36"/>
      <c r="D14" s="14">
        <v>7</v>
      </c>
      <c r="E14" s="15" t="s">
        <v>16</v>
      </c>
      <c r="F14" s="16" t="s">
        <v>17</v>
      </c>
      <c r="G14" s="17">
        <v>1</v>
      </c>
      <c r="H14" s="11"/>
      <c r="I14" s="18">
        <f t="shared" si="0"/>
        <v>0</v>
      </c>
    </row>
    <row r="15" spans="1:10" s="13" customFormat="1" ht="40.049999999999997" customHeight="1" x14ac:dyDescent="0.25">
      <c r="A15" s="36"/>
      <c r="B15" s="36"/>
      <c r="C15" s="36"/>
      <c r="D15" s="14">
        <v>8</v>
      </c>
      <c r="E15" s="15" t="s">
        <v>18</v>
      </c>
      <c r="F15" s="16" t="s">
        <v>17</v>
      </c>
      <c r="G15" s="17">
        <v>1</v>
      </c>
      <c r="H15" s="11"/>
      <c r="I15" s="18">
        <f t="shared" si="0"/>
        <v>0</v>
      </c>
    </row>
    <row r="16" spans="1:10" s="13" customFormat="1" ht="40.049999999999997" customHeight="1" x14ac:dyDescent="0.25">
      <c r="A16" s="36"/>
      <c r="B16" s="36"/>
      <c r="C16" s="36"/>
      <c r="D16" s="14">
        <v>9</v>
      </c>
      <c r="E16" s="15" t="s">
        <v>19</v>
      </c>
      <c r="F16" s="16" t="s">
        <v>17</v>
      </c>
      <c r="G16" s="17">
        <v>1</v>
      </c>
      <c r="H16" s="11"/>
      <c r="I16" s="18">
        <f t="shared" si="0"/>
        <v>0</v>
      </c>
    </row>
    <row r="17" spans="1:9" s="13" customFormat="1" ht="40.049999999999997" customHeight="1" x14ac:dyDescent="0.25">
      <c r="A17" s="36"/>
      <c r="B17" s="36"/>
      <c r="C17" s="36"/>
      <c r="D17" s="14">
        <v>10</v>
      </c>
      <c r="E17" s="15" t="s">
        <v>20</v>
      </c>
      <c r="F17" s="16" t="s">
        <v>17</v>
      </c>
      <c r="G17" s="17">
        <v>1</v>
      </c>
      <c r="H17" s="11"/>
      <c r="I17" s="18">
        <f t="shared" si="0"/>
        <v>0</v>
      </c>
    </row>
    <row r="18" spans="1:9" s="13" customFormat="1" ht="40.049999999999997" customHeight="1" x14ac:dyDescent="0.25">
      <c r="A18" s="36"/>
      <c r="B18" s="36"/>
      <c r="C18" s="36"/>
      <c r="D18" s="14">
        <v>11</v>
      </c>
      <c r="E18" s="15" t="s">
        <v>21</v>
      </c>
      <c r="F18" s="16" t="s">
        <v>17</v>
      </c>
      <c r="G18" s="17">
        <v>1</v>
      </c>
      <c r="H18" s="11"/>
      <c r="I18" s="18">
        <f t="shared" si="0"/>
        <v>0</v>
      </c>
    </row>
    <row r="19" spans="1:9" s="13" customFormat="1" ht="40.049999999999997" customHeight="1" x14ac:dyDescent="0.25">
      <c r="A19" s="36"/>
      <c r="B19" s="36"/>
      <c r="C19" s="36"/>
      <c r="D19" s="14">
        <v>12</v>
      </c>
      <c r="E19" s="15" t="s">
        <v>22</v>
      </c>
      <c r="F19" s="16" t="s">
        <v>17</v>
      </c>
      <c r="G19" s="17">
        <v>1</v>
      </c>
      <c r="H19" s="11"/>
      <c r="I19" s="18">
        <f t="shared" si="0"/>
        <v>0</v>
      </c>
    </row>
    <row r="20" spans="1:9" s="13" customFormat="1" ht="40.049999999999997" customHeight="1" x14ac:dyDescent="0.25">
      <c r="A20" s="23" t="s">
        <v>24</v>
      </c>
      <c r="B20" s="23"/>
      <c r="C20" s="23"/>
      <c r="D20" s="7">
        <v>13</v>
      </c>
      <c r="E20" s="8" t="s">
        <v>16</v>
      </c>
      <c r="F20" s="9" t="s">
        <v>17</v>
      </c>
      <c r="G20" s="10">
        <v>1</v>
      </c>
      <c r="H20" s="11"/>
      <c r="I20" s="12">
        <f t="shared" si="0"/>
        <v>0</v>
      </c>
    </row>
    <row r="21" spans="1:9" s="13" customFormat="1" ht="40.049999999999997" customHeight="1" x14ac:dyDescent="0.25">
      <c r="A21" s="23"/>
      <c r="B21" s="23"/>
      <c r="C21" s="23"/>
      <c r="D21" s="7">
        <v>14</v>
      </c>
      <c r="E21" s="8" t="s">
        <v>18</v>
      </c>
      <c r="F21" s="9" t="s">
        <v>17</v>
      </c>
      <c r="G21" s="10">
        <v>1</v>
      </c>
      <c r="H21" s="11"/>
      <c r="I21" s="12">
        <f t="shared" si="0"/>
        <v>0</v>
      </c>
    </row>
    <row r="22" spans="1:9" s="13" customFormat="1" ht="40.049999999999997" customHeight="1" x14ac:dyDescent="0.25">
      <c r="A22" s="23"/>
      <c r="B22" s="23"/>
      <c r="C22" s="23"/>
      <c r="D22" s="7">
        <v>15</v>
      </c>
      <c r="E22" s="8" t="s">
        <v>19</v>
      </c>
      <c r="F22" s="9" t="s">
        <v>17</v>
      </c>
      <c r="G22" s="10">
        <v>1</v>
      </c>
      <c r="H22" s="11"/>
      <c r="I22" s="12">
        <f t="shared" si="0"/>
        <v>0</v>
      </c>
    </row>
    <row r="23" spans="1:9" s="13" customFormat="1" ht="40.049999999999997" customHeight="1" x14ac:dyDescent="0.25">
      <c r="A23" s="23"/>
      <c r="B23" s="23"/>
      <c r="C23" s="23"/>
      <c r="D23" s="7">
        <v>16</v>
      </c>
      <c r="E23" s="8" t="s">
        <v>20</v>
      </c>
      <c r="F23" s="9" t="s">
        <v>17</v>
      </c>
      <c r="G23" s="10">
        <v>1</v>
      </c>
      <c r="H23" s="11"/>
      <c r="I23" s="12">
        <f t="shared" si="0"/>
        <v>0</v>
      </c>
    </row>
    <row r="24" spans="1:9" s="13" customFormat="1" ht="40.049999999999997" customHeight="1" x14ac:dyDescent="0.25">
      <c r="A24" s="23"/>
      <c r="B24" s="23"/>
      <c r="C24" s="23"/>
      <c r="D24" s="7">
        <v>17</v>
      </c>
      <c r="E24" s="8" t="s">
        <v>21</v>
      </c>
      <c r="F24" s="9" t="s">
        <v>17</v>
      </c>
      <c r="G24" s="10">
        <v>1</v>
      </c>
      <c r="H24" s="11"/>
      <c r="I24" s="12">
        <f t="shared" si="0"/>
        <v>0</v>
      </c>
    </row>
    <row r="25" spans="1:9" s="13" customFormat="1" ht="40.049999999999997" customHeight="1" x14ac:dyDescent="0.25">
      <c r="A25" s="23"/>
      <c r="B25" s="23"/>
      <c r="C25" s="23"/>
      <c r="D25" s="7">
        <v>18</v>
      </c>
      <c r="E25" s="8" t="s">
        <v>22</v>
      </c>
      <c r="F25" s="9" t="s">
        <v>17</v>
      </c>
      <c r="G25" s="10">
        <v>1</v>
      </c>
      <c r="H25" s="11"/>
      <c r="I25" s="12">
        <f t="shared" si="0"/>
        <v>0</v>
      </c>
    </row>
    <row r="26" spans="1:9" s="13" customFormat="1" ht="40.049999999999997" customHeight="1" x14ac:dyDescent="0.25">
      <c r="A26" s="36" t="s">
        <v>25</v>
      </c>
      <c r="B26" s="36"/>
      <c r="C26" s="36"/>
      <c r="D26" s="14">
        <v>19</v>
      </c>
      <c r="E26" s="15" t="s">
        <v>26</v>
      </c>
      <c r="F26" s="16" t="s">
        <v>27</v>
      </c>
      <c r="G26" s="17">
        <v>400000</v>
      </c>
      <c r="H26" s="11"/>
      <c r="I26" s="18">
        <f t="shared" si="0"/>
        <v>0</v>
      </c>
    </row>
    <row r="27" spans="1:9" s="13" customFormat="1" ht="40.049999999999997" customHeight="1" x14ac:dyDescent="0.25">
      <c r="A27" s="36"/>
      <c r="B27" s="36"/>
      <c r="C27" s="36"/>
      <c r="D27" s="14">
        <v>20</v>
      </c>
      <c r="E27" s="15" t="s">
        <v>28</v>
      </c>
      <c r="F27" s="16" t="s">
        <v>17</v>
      </c>
      <c r="G27" s="17">
        <v>3</v>
      </c>
      <c r="H27" s="11"/>
      <c r="I27" s="18">
        <f t="shared" si="0"/>
        <v>0</v>
      </c>
    </row>
    <row r="28" spans="1:9" s="13" customFormat="1" ht="40.049999999999997" customHeight="1" x14ac:dyDescent="0.25">
      <c r="A28" s="36"/>
      <c r="B28" s="36"/>
      <c r="C28" s="36"/>
      <c r="D28" s="14">
        <v>21</v>
      </c>
      <c r="E28" s="15" t="s">
        <v>29</v>
      </c>
      <c r="F28" s="16" t="s">
        <v>17</v>
      </c>
      <c r="G28" s="17">
        <v>30</v>
      </c>
      <c r="H28" s="11"/>
      <c r="I28" s="18">
        <f t="shared" si="0"/>
        <v>0</v>
      </c>
    </row>
    <row r="29" spans="1:9" s="13" customFormat="1" ht="40.049999999999997" customHeight="1" x14ac:dyDescent="0.25">
      <c r="A29" s="36"/>
      <c r="B29" s="36"/>
      <c r="C29" s="36"/>
      <c r="D29" s="14">
        <v>22</v>
      </c>
      <c r="E29" s="15" t="s">
        <v>30</v>
      </c>
      <c r="F29" s="16" t="s">
        <v>27</v>
      </c>
      <c r="G29" s="17">
        <v>4000</v>
      </c>
      <c r="H29" s="11"/>
      <c r="I29" s="18">
        <f t="shared" si="0"/>
        <v>0</v>
      </c>
    </row>
    <row r="30" spans="1:9" s="13" customFormat="1" ht="40.049999999999997" customHeight="1" x14ac:dyDescent="0.25">
      <c r="A30" s="36"/>
      <c r="B30" s="36"/>
      <c r="C30" s="36"/>
      <c r="D30" s="14">
        <v>23</v>
      </c>
      <c r="E30" s="15" t="s">
        <v>31</v>
      </c>
      <c r="F30" s="16" t="s">
        <v>27</v>
      </c>
      <c r="G30" s="17">
        <v>4000</v>
      </c>
      <c r="H30" s="11"/>
      <c r="I30" s="18">
        <f t="shared" si="0"/>
        <v>0</v>
      </c>
    </row>
    <row r="31" spans="1:9" s="13" customFormat="1" ht="40.049999999999997" customHeight="1" x14ac:dyDescent="0.25">
      <c r="A31" s="36"/>
      <c r="B31" s="36"/>
      <c r="C31" s="36"/>
      <c r="D31" s="14">
        <v>24</v>
      </c>
      <c r="E31" s="15" t="s">
        <v>32</v>
      </c>
      <c r="F31" s="16" t="s">
        <v>27</v>
      </c>
      <c r="G31" s="17">
        <v>1200000</v>
      </c>
      <c r="H31" s="11"/>
      <c r="I31" s="18">
        <f t="shared" si="0"/>
        <v>0</v>
      </c>
    </row>
    <row r="32" spans="1:9" s="13" customFormat="1" ht="40.049999999999997" customHeight="1" x14ac:dyDescent="0.25">
      <c r="A32" s="36"/>
      <c r="B32" s="36"/>
      <c r="C32" s="36"/>
      <c r="D32" s="14">
        <v>25</v>
      </c>
      <c r="E32" s="15" t="s">
        <v>33</v>
      </c>
      <c r="F32" s="16" t="s">
        <v>17</v>
      </c>
      <c r="G32" s="17">
        <v>9</v>
      </c>
      <c r="H32" s="11"/>
      <c r="I32" s="18">
        <f t="shared" si="0"/>
        <v>0</v>
      </c>
    </row>
    <row r="33" spans="1:9" s="13" customFormat="1" ht="40.049999999999997" customHeight="1" x14ac:dyDescent="0.25">
      <c r="A33" s="36"/>
      <c r="B33" s="36"/>
      <c r="C33" s="36"/>
      <c r="D33" s="14">
        <v>26</v>
      </c>
      <c r="E33" s="15" t="s">
        <v>34</v>
      </c>
      <c r="F33" s="16" t="s">
        <v>27</v>
      </c>
      <c r="G33" s="17">
        <v>450</v>
      </c>
      <c r="H33" s="11"/>
      <c r="I33" s="18">
        <f t="shared" si="0"/>
        <v>0</v>
      </c>
    </row>
    <row r="34" spans="1:9" ht="44.4" customHeight="1" x14ac:dyDescent="0.3">
      <c r="A34" s="36"/>
      <c r="B34" s="36"/>
      <c r="C34" s="36"/>
      <c r="D34" s="14">
        <v>27</v>
      </c>
      <c r="E34" s="15" t="s">
        <v>35</v>
      </c>
      <c r="F34" s="16" t="s">
        <v>17</v>
      </c>
      <c r="G34" s="17">
        <v>6</v>
      </c>
      <c r="H34" s="11"/>
      <c r="I34" s="18">
        <f t="shared" si="0"/>
        <v>0</v>
      </c>
    </row>
    <row r="35" spans="1:9" ht="44.4" customHeight="1" x14ac:dyDescent="0.3">
      <c r="A35" s="36"/>
      <c r="B35" s="36"/>
      <c r="C35" s="36"/>
      <c r="D35" s="14">
        <v>28</v>
      </c>
      <c r="E35" s="15" t="s">
        <v>36</v>
      </c>
      <c r="F35" s="16" t="s">
        <v>17</v>
      </c>
      <c r="G35" s="17">
        <v>9</v>
      </c>
      <c r="H35" s="11"/>
      <c r="I35" s="18">
        <f t="shared" si="0"/>
        <v>0</v>
      </c>
    </row>
    <row r="36" spans="1:9" ht="44.4" customHeight="1" x14ac:dyDescent="0.3">
      <c r="A36" s="39" t="s">
        <v>39</v>
      </c>
      <c r="B36" s="40"/>
      <c r="C36" s="40"/>
      <c r="D36" s="40"/>
      <c r="E36" s="40"/>
      <c r="F36" s="40"/>
      <c r="G36" s="40"/>
      <c r="H36" s="41"/>
      <c r="I36" s="22">
        <f>SUM(I8:I35)</f>
        <v>0</v>
      </c>
    </row>
    <row r="37" spans="1:9" ht="44.4" customHeight="1" x14ac:dyDescent="0.3">
      <c r="A37" s="37" t="s">
        <v>37</v>
      </c>
      <c r="B37" s="37"/>
      <c r="C37" s="37"/>
      <c r="D37" s="37"/>
      <c r="E37" s="37"/>
      <c r="F37" s="38" t="s">
        <v>38</v>
      </c>
      <c r="G37" s="38"/>
      <c r="H37" s="38"/>
      <c r="I37" s="38"/>
    </row>
    <row r="41" spans="1:9" x14ac:dyDescent="0.3">
      <c r="H41" s="20"/>
    </row>
    <row r="44" spans="1:9" x14ac:dyDescent="0.3">
      <c r="G44" s="21"/>
    </row>
  </sheetData>
  <mergeCells count="20">
    <mergeCell ref="A14:C19"/>
    <mergeCell ref="A20:C25"/>
    <mergeCell ref="A26:C35"/>
    <mergeCell ref="A37:E37"/>
    <mergeCell ref="F37:I37"/>
    <mergeCell ref="A36:H36"/>
    <mergeCell ref="A8:C13"/>
    <mergeCell ref="A1:I1"/>
    <mergeCell ref="A2:D2"/>
    <mergeCell ref="E2:H2"/>
    <mergeCell ref="I2:I4"/>
    <mergeCell ref="A3:D3"/>
    <mergeCell ref="E3:H3"/>
    <mergeCell ref="A4:D4"/>
    <mergeCell ref="E4:H4"/>
    <mergeCell ref="A5:I5"/>
    <mergeCell ref="A6:C6"/>
    <mergeCell ref="D6:G6"/>
    <mergeCell ref="H6:I6"/>
    <mergeCell ref="A7:C7"/>
  </mergeCells>
  <pageMargins left="0.51181102362204722" right="0.51181102362204722" top="1.1811023622047245" bottom="1.1811023622047245" header="0.78740157480314954" footer="0.78740157480314954"/>
  <pageSetup paperSize="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ABA9C-E15B-4B7D-BCEA-C6914F68A5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81D854-A04D-4A4A-909C-D5559A1D6A4A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D7BEC14C-8F82-4CB4-BCF5-6344D1A33F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Infovias 5-6-8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Alessandra de Faria Neves</dc:creator>
  <cp:lastModifiedBy>Carla Alessandra de Faria Neves</cp:lastModifiedBy>
  <dcterms:created xsi:type="dcterms:W3CDTF">2025-01-09T19:54:02Z</dcterms:created>
  <dcterms:modified xsi:type="dcterms:W3CDTF">2025-01-10T13:55:24Z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2025-01-09T20:14:27Z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7d22c1e3-96a4-473c-9b65-ce76d47a5b0a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